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15" windowWidth="28275" windowHeight="11505"/>
  </bookViews>
  <sheets>
    <sheet name="ПК" sheetId="1" r:id="rId1"/>
  </sheets>
  <externalReferences>
    <externalReference r:id="rId2"/>
  </externalReferences>
  <definedNames>
    <definedName name="_xlnm._FilterDatabase" localSheetId="0" hidden="1">ПК!$A$9:$G$9</definedName>
    <definedName name="_xlnm.Print_Area" localSheetId="0">ПК!$A$1:$N$42</definedName>
  </definedNames>
  <calcPr calcId="125725" fullPrecision="0"/>
</workbook>
</file>

<file path=xl/calcChain.xml><?xml version="1.0" encoding="utf-8"?>
<calcChain xmlns="http://schemas.openxmlformats.org/spreadsheetml/2006/main">
  <c r="J41" i="1"/>
  <c r="J40" s="1"/>
  <c r="F41"/>
  <c r="F40" s="1"/>
  <c r="J39"/>
  <c r="J38" s="1"/>
  <c r="F39"/>
  <c r="F38" s="1"/>
  <c r="J37"/>
  <c r="F37"/>
  <c r="J36"/>
  <c r="J35" s="1"/>
  <c r="F36"/>
  <c r="F35" s="1"/>
  <c r="J34"/>
  <c r="L34" s="1"/>
  <c r="F34"/>
  <c r="I34" s="1"/>
  <c r="J32"/>
  <c r="F32"/>
  <c r="J31"/>
  <c r="F31"/>
  <c r="J30"/>
  <c r="F30"/>
  <c r="J29"/>
  <c r="F29"/>
  <c r="J28"/>
  <c r="F28"/>
  <c r="J27"/>
  <c r="F27"/>
  <c r="H27" s="1"/>
  <c r="J26"/>
  <c r="F26"/>
  <c r="J25"/>
  <c r="F25"/>
  <c r="J24"/>
  <c r="F24"/>
  <c r="J23"/>
  <c r="F23"/>
  <c r="J20"/>
  <c r="F20"/>
  <c r="J19"/>
  <c r="F19"/>
  <c r="J18"/>
  <c r="F18"/>
  <c r="J17"/>
  <c r="F17"/>
  <c r="J16"/>
  <c r="F16"/>
  <c r="J15"/>
  <c r="F15"/>
  <c r="J14"/>
  <c r="F14"/>
  <c r="F13" s="1"/>
  <c r="J12"/>
  <c r="F12"/>
  <c r="J11"/>
  <c r="F11"/>
  <c r="F10" l="1"/>
  <c r="H34"/>
  <c r="H33" s="1"/>
  <c r="F22"/>
  <c r="J22"/>
  <c r="F33"/>
  <c r="J10"/>
  <c r="J13"/>
  <c r="J33"/>
  <c r="I27"/>
  <c r="I33"/>
  <c r="L33"/>
  <c r="F43" l="1"/>
  <c r="J43"/>
  <c r="M43" l="1"/>
  <c r="G41"/>
  <c r="G39"/>
  <c r="G37"/>
  <c r="G36"/>
  <c r="G32"/>
  <c r="G31"/>
  <c r="G30"/>
  <c r="G29"/>
  <c r="G28"/>
  <c r="G26"/>
  <c r="G25"/>
  <c r="M25" s="1"/>
  <c r="G24"/>
  <c r="G23"/>
  <c r="G21"/>
  <c r="G20"/>
  <c r="G19"/>
  <c r="G18"/>
  <c r="G17"/>
  <c r="G16"/>
  <c r="G15"/>
  <c r="G14"/>
  <c r="G12"/>
  <c r="G11"/>
  <c r="I11" l="1"/>
  <c r="H11"/>
  <c r="H12"/>
  <c r="I12"/>
  <c r="I23"/>
  <c r="H23"/>
  <c r="H24"/>
  <c r="I24"/>
  <c r="H25"/>
  <c r="I25"/>
  <c r="H26"/>
  <c r="I26"/>
  <c r="H36"/>
  <c r="I36"/>
  <c r="H37"/>
  <c r="I37"/>
  <c r="H41"/>
  <c r="I41"/>
  <c r="I40" s="1"/>
  <c r="H14"/>
  <c r="I14"/>
  <c r="H15"/>
  <c r="I15"/>
  <c r="I16"/>
  <c r="H16"/>
  <c r="H17"/>
  <c r="I17"/>
  <c r="I18"/>
  <c r="H18"/>
  <c r="H19"/>
  <c r="I19"/>
  <c r="H20"/>
  <c r="I20"/>
  <c r="H21"/>
  <c r="I21"/>
  <c r="I28"/>
  <c r="H28"/>
  <c r="H29"/>
  <c r="I29"/>
  <c r="H30"/>
  <c r="I30"/>
  <c r="H31"/>
  <c r="I31"/>
  <c r="I32"/>
  <c r="H32"/>
  <c r="H39"/>
  <c r="I39"/>
  <c r="I38" s="1"/>
  <c r="K11" l="1"/>
  <c r="L11" s="1"/>
  <c r="K14"/>
  <c r="L14" s="1"/>
  <c r="K16"/>
  <c r="L16" s="1"/>
  <c r="K18"/>
  <c r="L18" s="1"/>
  <c r="K20"/>
  <c r="L20" s="1"/>
  <c r="K23"/>
  <c r="L23" s="1"/>
  <c r="K25"/>
  <c r="L25" s="1"/>
  <c r="K27"/>
  <c r="L27" s="1"/>
  <c r="K29"/>
  <c r="L29" s="1"/>
  <c r="K31"/>
  <c r="L31" s="1"/>
  <c r="K36"/>
  <c r="L36" s="1"/>
  <c r="K39"/>
  <c r="L39" s="1"/>
  <c r="L38" s="1"/>
  <c r="K12"/>
  <c r="L12" s="1"/>
  <c r="K15"/>
  <c r="L15" s="1"/>
  <c r="K17"/>
  <c r="L17" s="1"/>
  <c r="K19"/>
  <c r="L19" s="1"/>
  <c r="K21"/>
  <c r="L21" s="1"/>
  <c r="K24"/>
  <c r="L24" s="1"/>
  <c r="K26"/>
  <c r="L26" s="1"/>
  <c r="K28"/>
  <c r="L28" s="1"/>
  <c r="K30"/>
  <c r="L30" s="1"/>
  <c r="K32"/>
  <c r="L32" s="1"/>
  <c r="K37"/>
  <c r="L37" s="1"/>
  <c r="K41"/>
  <c r="L41" s="1"/>
  <c r="L40" s="1"/>
  <c r="H38"/>
  <c r="H13"/>
  <c r="H40"/>
  <c r="H35"/>
  <c r="I22"/>
  <c r="I10"/>
  <c r="H22"/>
  <c r="H10"/>
  <c r="I13"/>
  <c r="I35"/>
  <c r="L35" l="1"/>
  <c r="L22"/>
  <c r="L13"/>
  <c r="L10"/>
  <c r="H43"/>
  <c r="L43" l="1"/>
</calcChain>
</file>

<file path=xl/sharedStrings.xml><?xml version="1.0" encoding="utf-8"?>
<sst xmlns="http://schemas.openxmlformats.org/spreadsheetml/2006/main" count="195" uniqueCount="99">
  <si>
    <t>№ п/п</t>
  </si>
  <si>
    <t>Медицинская организация</t>
  </si>
  <si>
    <t>Местонахождение фельдшерского, 
фельдшерско-акушерского пункта</t>
  </si>
  <si>
    <t>Наименование</t>
  </si>
  <si>
    <t>Код</t>
  </si>
  <si>
    <t>Район / 
городской округ</t>
  </si>
  <si>
    <t>Населенный пункт</t>
  </si>
  <si>
    <r>
      <t>НФО</t>
    </r>
    <r>
      <rPr>
        <vertAlign val="subscript"/>
        <sz val="10"/>
        <color theme="1"/>
        <rFont val="Cambria"/>
        <family val="1"/>
        <charset val="204"/>
        <scheme val="major"/>
      </rPr>
      <t>ФАП</t>
    </r>
  </si>
  <si>
    <t>ПК</t>
  </si>
  <si>
    <t>1</t>
  </si>
  <si>
    <t>ГОБУЗ "Апатитско-Кировская ЦГБ"</t>
  </si>
  <si>
    <t>007</t>
  </si>
  <si>
    <t>×</t>
  </si>
  <si>
    <t>ВСЕГО</t>
  </si>
  <si>
    <t>1.1</t>
  </si>
  <si>
    <t>г. Кировск</t>
  </si>
  <si>
    <t>н.п. Титан</t>
  </si>
  <si>
    <t>1.2</t>
  </si>
  <si>
    <t>н.п. Коашва</t>
  </si>
  <si>
    <t>2</t>
  </si>
  <si>
    <t>ГОБУЗ "Кандалакшская ЦРБ"</t>
  </si>
  <si>
    <t>009</t>
  </si>
  <si>
    <t>2.1</t>
  </si>
  <si>
    <t>Кандалакшский р-н</t>
  </si>
  <si>
    <t xml:space="preserve">с. Лувеньга </t>
  </si>
  <si>
    <t>2.2</t>
  </si>
  <si>
    <t>н.п. Зареченск</t>
  </si>
  <si>
    <t>2.3</t>
  </si>
  <si>
    <t xml:space="preserve">н.п. Белое море </t>
  </si>
  <si>
    <t>2.4</t>
  </si>
  <si>
    <t>н.п. Лесозаводский</t>
  </si>
  <si>
    <t>2.5</t>
  </si>
  <si>
    <t>Терский р-н</t>
  </si>
  <si>
    <t>с. Варзуга</t>
  </si>
  <si>
    <t>2.6</t>
  </si>
  <si>
    <t>с. Ковдозеро</t>
  </si>
  <si>
    <t>2.7</t>
  </si>
  <si>
    <t xml:space="preserve">с. Чаваньга </t>
  </si>
  <si>
    <t>2.8</t>
  </si>
  <si>
    <t xml:space="preserve">с. Чапома </t>
  </si>
  <si>
    <t>3</t>
  </si>
  <si>
    <t>ГОБУЗ "Кольская ЦРБ"</t>
  </si>
  <si>
    <t>013</t>
  </si>
  <si>
    <t>3.1</t>
  </si>
  <si>
    <t>Кольский район</t>
  </si>
  <si>
    <t>п.г.т. Мурмаши</t>
  </si>
  <si>
    <t>3.2</t>
  </si>
  <si>
    <t>н.п. Шонгуй</t>
  </si>
  <si>
    <t>3.3</t>
  </si>
  <si>
    <t>с. Териберка</t>
  </si>
  <si>
    <t>3.4</t>
  </si>
  <si>
    <t>с. Ура-Губа</t>
  </si>
  <si>
    <t>3.5</t>
  </si>
  <si>
    <t>п.г.т. Туманный</t>
  </si>
  <si>
    <t>3.6</t>
  </si>
  <si>
    <t>с. Минькино</t>
  </si>
  <si>
    <t>3.7</t>
  </si>
  <si>
    <t>н.п. Мишуково</t>
  </si>
  <si>
    <t>3.8</t>
  </si>
  <si>
    <t>ж.-д. ст. Лопарская</t>
  </si>
  <si>
    <t>3.9</t>
  </si>
  <si>
    <t>н.п. Килпъявр</t>
  </si>
  <si>
    <t>3.10</t>
  </si>
  <si>
    <t>ж.-д. ст. Магнетиты</t>
  </si>
  <si>
    <t>4</t>
  </si>
  <si>
    <t>ГОБУЗ "Ловозерская ЦРБ"</t>
  </si>
  <si>
    <t>014</t>
  </si>
  <si>
    <t>4.1</t>
  </si>
  <si>
    <t>Ловозерский р-н</t>
  </si>
  <si>
    <t>с. Краснощелье</t>
  </si>
  <si>
    <t>5</t>
  </si>
  <si>
    <t>ГОАУЗ "Мончегорская ЦРБ"</t>
  </si>
  <si>
    <t>045</t>
  </si>
  <si>
    <t>5.1</t>
  </si>
  <si>
    <t>Ковдорский р-н</t>
  </si>
  <si>
    <t>с. Ёна</t>
  </si>
  <si>
    <t>5.2</t>
  </si>
  <si>
    <t>н.п. Лейпи</t>
  </si>
  <si>
    <t>6</t>
  </si>
  <si>
    <t>ГОБУЗ "Печенгская ЦРБ"</t>
  </si>
  <si>
    <t>010</t>
  </si>
  <si>
    <t>6.1</t>
  </si>
  <si>
    <t>Печенгский р-н</t>
  </si>
  <si>
    <t>п. Корзуново</t>
  </si>
  <si>
    <t>7</t>
  </si>
  <si>
    <t>ГОБУЗ "ЦРБ ЗАТО г.Североморск"</t>
  </si>
  <si>
    <t>008</t>
  </si>
  <si>
    <t>7.1</t>
  </si>
  <si>
    <t>ГОБУЗ "ЦРБ ЗАТО г. Североморск"</t>
  </si>
  <si>
    <t>ЗАТО г. Североморск</t>
  </si>
  <si>
    <t>п. Щукозеро</t>
  </si>
  <si>
    <r>
      <t>Среднегодовой 
размер ФО</t>
    </r>
    <r>
      <rPr>
        <vertAlign val="subscript"/>
        <sz val="10"/>
        <color theme="1"/>
        <rFont val="Cambria"/>
        <family val="1"/>
        <charset val="204"/>
        <scheme val="major"/>
      </rPr>
      <t>ФАП</t>
    </r>
  </si>
  <si>
    <t>к протоколу заседания комиссии по разработке ТПОМС</t>
  </si>
  <si>
    <t>от 25.02.2021 № 03/2021</t>
  </si>
  <si>
    <t>Размер финансового обеспечения фельдшерских пунктов в составе медицинских организаций,
 оказывающих первичную медико-санитарную помощь в амбулаторных условиях по территориально-участковому принципу</t>
  </si>
  <si>
    <t>с 01.01.2021</t>
  </si>
  <si>
    <t>с 01.02.2021</t>
  </si>
  <si>
    <r>
      <t>ФО</t>
    </r>
    <r>
      <rPr>
        <vertAlign val="subscript"/>
        <sz val="10"/>
        <color theme="1"/>
        <rFont val="Cambria"/>
        <family val="1"/>
        <charset val="204"/>
        <scheme val="major"/>
      </rPr>
      <t>ФАП</t>
    </r>
  </si>
  <si>
    <t>Приложение № 1</t>
  </si>
</sst>
</file>

<file path=xl/styles.xml><?xml version="1.0" encoding="utf-8"?>
<styleSheet xmlns="http://schemas.openxmlformats.org/spreadsheetml/2006/main">
  <numFmts count="3"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0"/>
  </numFmts>
  <fonts count="24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i/>
      <sz val="10"/>
      <color theme="1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vertAlign val="subscript"/>
      <sz val="10"/>
      <color theme="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sz val="11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color theme="1"/>
      <name val="Cambria"/>
      <family val="2"/>
      <charset val="204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4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b/>
      <sz val="16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79">
    <xf numFmtId="0" fontId="0" fillId="0" borderId="0"/>
    <xf numFmtId="0" fontId="2" fillId="0" borderId="0"/>
    <xf numFmtId="0" fontId="1" fillId="0" borderId="0"/>
    <xf numFmtId="0" fontId="1" fillId="0" borderId="0"/>
    <xf numFmtId="0" fontId="14" fillId="0" borderId="0"/>
    <xf numFmtId="165" fontId="15" fillId="0" borderId="0" applyFont="0" applyFill="0" applyBorder="0" applyAlignment="0" applyProtection="0"/>
    <xf numFmtId="0" fontId="1" fillId="0" borderId="0"/>
    <xf numFmtId="0" fontId="1" fillId="0" borderId="0">
      <alignment vertical="top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7" fillId="0" borderId="0"/>
    <xf numFmtId="0" fontId="15" fillId="0" borderId="0">
      <alignment vertical="top"/>
    </xf>
    <xf numFmtId="0" fontId="17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9" fillId="0" borderId="0">
      <alignment vertical="top"/>
    </xf>
    <xf numFmtId="0" fontId="18" fillId="0" borderId="0"/>
    <xf numFmtId="0" fontId="15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5" fillId="0" borderId="0">
      <alignment vertical="top"/>
    </xf>
    <xf numFmtId="0" fontId="1" fillId="0" borderId="0"/>
    <xf numFmtId="9" fontId="1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</cellStyleXfs>
  <cellXfs count="63">
    <xf numFmtId="0" fontId="0" fillId="0" borderId="0" xfId="0"/>
    <xf numFmtId="0" fontId="3" fillId="0" borderId="0" xfId="0" applyFont="1"/>
    <xf numFmtId="49" fontId="3" fillId="0" borderId="0" xfId="0" applyNumberFormat="1" applyFont="1"/>
    <xf numFmtId="0" fontId="4" fillId="0" borderId="0" xfId="1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/>
    <xf numFmtId="0" fontId="7" fillId="0" borderId="0" xfId="2" applyFont="1"/>
    <xf numFmtId="49" fontId="7" fillId="0" borderId="0" xfId="2" applyNumberFormat="1" applyFont="1"/>
    <xf numFmtId="0" fontId="8" fillId="0" borderId="0" xfId="2" applyFont="1"/>
    <xf numFmtId="0" fontId="9" fillId="2" borderId="9" xfId="2" applyFont="1" applyFill="1" applyBorder="1" applyAlignment="1">
      <alignment horizontal="center" vertical="center" wrapText="1"/>
    </xf>
    <xf numFmtId="49" fontId="9" fillId="2" borderId="9" xfId="2" applyNumberFormat="1" applyFont="1" applyFill="1" applyBorder="1" applyAlignment="1">
      <alignment horizontal="center" vertical="center" wrapText="1"/>
    </xf>
    <xf numFmtId="0" fontId="9" fillId="2" borderId="10" xfId="2" applyFont="1" applyFill="1" applyBorder="1" applyAlignment="1">
      <alignment horizontal="center" vertical="center" wrapText="1"/>
    </xf>
    <xf numFmtId="3" fontId="9" fillId="2" borderId="11" xfId="2" applyNumberFormat="1" applyFont="1" applyFill="1" applyBorder="1" applyAlignment="1">
      <alignment horizontal="center" vertical="center" wrapText="1"/>
    </xf>
    <xf numFmtId="3" fontId="9" fillId="2" borderId="9" xfId="2" applyNumberFormat="1" applyFont="1" applyFill="1" applyBorder="1" applyAlignment="1">
      <alignment horizontal="center" vertical="center" wrapText="1"/>
    </xf>
    <xf numFmtId="3" fontId="9" fillId="2" borderId="10" xfId="2" applyNumberFormat="1" applyFont="1" applyFill="1" applyBorder="1" applyAlignment="1">
      <alignment horizontal="center" vertical="center" wrapText="1"/>
    </xf>
    <xf numFmtId="49" fontId="9" fillId="0" borderId="12" xfId="2" applyNumberFormat="1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9" fillId="0" borderId="13" xfId="2" applyNumberFormat="1" applyFont="1" applyFill="1" applyBorder="1" applyAlignment="1">
      <alignment horizontal="center" vertical="center" wrapText="1"/>
    </xf>
    <xf numFmtId="0" fontId="9" fillId="0" borderId="14" xfId="2" applyFont="1" applyFill="1" applyBorder="1" applyAlignment="1">
      <alignment horizontal="center" vertical="center" wrapText="1"/>
    </xf>
    <xf numFmtId="0" fontId="9" fillId="0" borderId="0" xfId="2" applyFont="1"/>
    <xf numFmtId="49" fontId="11" fillId="3" borderId="15" xfId="2" applyNumberFormat="1" applyFont="1" applyFill="1" applyBorder="1" applyAlignment="1">
      <alignment horizontal="center" vertical="center"/>
    </xf>
    <xf numFmtId="0" fontId="11" fillId="3" borderId="16" xfId="2" applyFont="1" applyFill="1" applyBorder="1" applyAlignment="1">
      <alignment vertical="center"/>
    </xf>
    <xf numFmtId="49" fontId="11" fillId="3" borderId="16" xfId="2" applyNumberFormat="1" applyFont="1" applyFill="1" applyBorder="1" applyAlignment="1">
      <alignment horizontal="center" vertical="center"/>
    </xf>
    <xf numFmtId="0" fontId="12" fillId="3" borderId="16" xfId="2" applyFont="1" applyFill="1" applyBorder="1" applyAlignment="1">
      <alignment horizontal="center" vertical="center"/>
    </xf>
    <xf numFmtId="0" fontId="11" fillId="3" borderId="17" xfId="2" applyFont="1" applyFill="1" applyBorder="1" applyAlignment="1">
      <alignment vertical="center"/>
    </xf>
    <xf numFmtId="4" fontId="11" fillId="3" borderId="15" xfId="3" applyNumberFormat="1" applyFont="1" applyFill="1" applyBorder="1" applyAlignment="1">
      <alignment horizontal="center" vertical="center"/>
    </xf>
    <xf numFmtId="4" fontId="11" fillId="3" borderId="17" xfId="3" applyNumberFormat="1" applyFont="1" applyFill="1" applyBorder="1" applyAlignment="1">
      <alignment horizontal="center" vertical="center"/>
    </xf>
    <xf numFmtId="0" fontId="8" fillId="0" borderId="0" xfId="2" applyFont="1" applyAlignment="1">
      <alignment vertical="center"/>
    </xf>
    <xf numFmtId="49" fontId="13" fillId="0" borderId="15" xfId="2" applyNumberFormat="1" applyFont="1" applyBorder="1" applyAlignment="1">
      <alignment horizontal="center" vertical="center"/>
    </xf>
    <xf numFmtId="0" fontId="13" fillId="0" borderId="16" xfId="2" applyFont="1" applyBorder="1" applyAlignment="1">
      <alignment vertical="center"/>
    </xf>
    <xf numFmtId="49" fontId="13" fillId="0" borderId="16" xfId="2" applyNumberFormat="1" applyFont="1" applyBorder="1" applyAlignment="1">
      <alignment horizontal="center" vertical="center"/>
    </xf>
    <xf numFmtId="0" fontId="13" fillId="0" borderId="17" xfId="2" applyFont="1" applyBorder="1" applyAlignment="1">
      <alignment vertical="center"/>
    </xf>
    <xf numFmtId="4" fontId="13" fillId="0" borderId="15" xfId="2" applyNumberFormat="1" applyFont="1" applyBorder="1" applyAlignment="1">
      <alignment horizontal="center" vertical="center"/>
    </xf>
    <xf numFmtId="4" fontId="13" fillId="0" borderId="17" xfId="2" applyNumberFormat="1" applyFont="1" applyBorder="1" applyAlignment="1">
      <alignment horizontal="center" vertical="center"/>
    </xf>
    <xf numFmtId="49" fontId="13" fillId="0" borderId="11" xfId="3" applyNumberFormat="1" applyFont="1" applyBorder="1" applyAlignment="1">
      <alignment horizontal="center" vertical="center"/>
    </xf>
    <xf numFmtId="0" fontId="13" fillId="0" borderId="9" xfId="3" applyFont="1" applyBorder="1" applyAlignment="1">
      <alignment vertical="center"/>
    </xf>
    <xf numFmtId="49" fontId="13" fillId="0" borderId="9" xfId="3" applyNumberFormat="1" applyFont="1" applyBorder="1" applyAlignment="1">
      <alignment horizontal="center" vertical="center"/>
    </xf>
    <xf numFmtId="0" fontId="13" fillId="0" borderId="10" xfId="3" applyFont="1" applyBorder="1" applyAlignment="1">
      <alignment vertical="center"/>
    </xf>
    <xf numFmtId="4" fontId="13" fillId="0" borderId="11" xfId="2" applyNumberFormat="1" applyFont="1" applyBorder="1" applyAlignment="1">
      <alignment horizontal="center" vertical="center"/>
    </xf>
    <xf numFmtId="4" fontId="13" fillId="0" borderId="10" xfId="2" applyNumberFormat="1" applyFont="1" applyBorder="1" applyAlignment="1">
      <alignment horizontal="center" vertical="center"/>
    </xf>
    <xf numFmtId="0" fontId="8" fillId="0" borderId="0" xfId="3" applyFont="1" applyAlignment="1">
      <alignment vertical="center"/>
    </xf>
    <xf numFmtId="49" fontId="8" fillId="0" borderId="0" xfId="2" applyNumberFormat="1" applyFont="1"/>
    <xf numFmtId="0" fontId="21" fillId="0" borderId="0" xfId="0" applyFont="1" applyAlignment="1">
      <alignment horizontal="right"/>
    </xf>
    <xf numFmtId="0" fontId="22" fillId="0" borderId="0" xfId="1" applyFont="1" applyAlignment="1">
      <alignment horizontal="right" vertical="center"/>
    </xf>
    <xf numFmtId="0" fontId="23" fillId="0" borderId="0" xfId="34" applyFont="1" applyBorder="1" applyAlignment="1">
      <alignment vertical="center" wrapText="1"/>
    </xf>
    <xf numFmtId="3" fontId="8" fillId="2" borderId="18" xfId="2" applyNumberFormat="1" applyFont="1" applyFill="1" applyBorder="1" applyAlignment="1">
      <alignment horizontal="center" vertical="center" wrapText="1"/>
    </xf>
    <xf numFmtId="3" fontId="8" fillId="2" borderId="19" xfId="2" applyNumberFormat="1" applyFont="1" applyFill="1" applyBorder="1" applyAlignment="1">
      <alignment horizontal="center" vertical="center" wrapText="1"/>
    </xf>
    <xf numFmtId="3" fontId="8" fillId="2" borderId="4" xfId="2" applyNumberFormat="1" applyFont="1" applyFill="1" applyBorder="1" applyAlignment="1">
      <alignment horizontal="center" vertical="center" wrapText="1"/>
    </xf>
    <xf numFmtId="0" fontId="23" fillId="0" borderId="0" xfId="34" applyFont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8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center" vertical="center" wrapText="1"/>
    </xf>
    <xf numFmtId="3" fontId="8" fillId="2" borderId="5" xfId="2" applyNumberFormat="1" applyFont="1" applyFill="1" applyBorder="1" applyAlignment="1">
      <alignment horizontal="center" vertical="center" wrapText="1"/>
    </xf>
    <xf numFmtId="3" fontId="8" fillId="2" borderId="6" xfId="2" applyNumberFormat="1" applyFont="1" applyFill="1" applyBorder="1" applyAlignment="1">
      <alignment horizontal="center" vertical="center" wrapText="1"/>
    </xf>
    <xf numFmtId="3" fontId="8" fillId="2" borderId="2" xfId="2" applyNumberFormat="1" applyFont="1" applyFill="1" applyBorder="1" applyAlignment="1">
      <alignment horizontal="center" vertical="center" wrapText="1"/>
    </xf>
    <xf numFmtId="3" fontId="8" fillId="2" borderId="7" xfId="2" applyNumberFormat="1" applyFont="1" applyFill="1" applyBorder="1" applyAlignment="1">
      <alignment horizontal="center" vertical="center" wrapText="1"/>
    </xf>
    <xf numFmtId="167" fontId="12" fillId="3" borderId="16" xfId="2" applyNumberFormat="1" applyFont="1" applyFill="1" applyBorder="1" applyAlignment="1">
      <alignment horizontal="center" vertical="center"/>
    </xf>
    <xf numFmtId="167" fontId="13" fillId="0" borderId="16" xfId="2" applyNumberFormat="1" applyFont="1" applyBorder="1" applyAlignment="1">
      <alignment horizontal="center" vertical="center"/>
    </xf>
    <xf numFmtId="167" fontId="13" fillId="2" borderId="16" xfId="2" applyNumberFormat="1" applyFont="1" applyFill="1" applyBorder="1" applyAlignment="1">
      <alignment horizontal="center" vertical="center"/>
    </xf>
    <xf numFmtId="167" fontId="13" fillId="0" borderId="9" xfId="2" applyNumberFormat="1" applyFont="1" applyBorder="1" applyAlignment="1">
      <alignment horizontal="center" vertical="center"/>
    </xf>
  </cellXfs>
  <cellStyles count="79">
    <cellStyle name="Normal_Sheet1" xfId="4"/>
    <cellStyle name="Денежный 2" xfId="5"/>
    <cellStyle name="Обычный" xfId="0" builtinId="0"/>
    <cellStyle name="Обычный 10" xfId="6"/>
    <cellStyle name="Обычный 11" xfId="7"/>
    <cellStyle name="Обычный 12" xfId="8"/>
    <cellStyle name="Обычный 13" xfId="9"/>
    <cellStyle name="Обычный 13 2" xfId="2"/>
    <cellStyle name="Обычный 13 2 2" xfId="10"/>
    <cellStyle name="Обычный 13 2 3" xfId="11"/>
    <cellStyle name="Обычный 13 2 4" xfId="3"/>
    <cellStyle name="Обычный 13 3" xfId="12"/>
    <cellStyle name="Обычный 14" xfId="13"/>
    <cellStyle name="Обычный 15" xfId="14"/>
    <cellStyle name="Обычный 2" xfId="15"/>
    <cellStyle name="Обычный 2 2" xfId="16"/>
    <cellStyle name="Обычный 2 2 2" xfId="17"/>
    <cellStyle name="Обычный 2 3" xfId="18"/>
    <cellStyle name="Обычный 2 4" xfId="1"/>
    <cellStyle name="Обычный 2 5" xfId="19"/>
    <cellStyle name="Обычный 3" xfId="20"/>
    <cellStyle name="Обычный 3 2" xfId="21"/>
    <cellStyle name="Обычный 3 2 2" xfId="22"/>
    <cellStyle name="Обычный 3 2 2 2" xfId="23"/>
    <cellStyle name="Обычный 3 2 2 2 2" xfId="24"/>
    <cellStyle name="Обычный 3 2 2 2 3" xfId="25"/>
    <cellStyle name="Обычный 3 2 2 2 4" xfId="26"/>
    <cellStyle name="Обычный 3 2 2 3" xfId="27"/>
    <cellStyle name="Обычный 3 2 2 4" xfId="28"/>
    <cellStyle name="Обычный 3 2 2 5" xfId="29"/>
    <cellStyle name="Обычный 3 2 3" xfId="30"/>
    <cellStyle name="Обычный 3 2 3 2" xfId="31"/>
    <cellStyle name="Обычный 3 2 3 2 2" xfId="32"/>
    <cellStyle name="Обычный 3 2 3 3" xfId="33"/>
    <cellStyle name="Обычный 3 2 3 4" xfId="34"/>
    <cellStyle name="Обычный 3 2 3 4 2" xfId="35"/>
    <cellStyle name="Обычный 3 2 3 5" xfId="36"/>
    <cellStyle name="Обычный 3 2 3 5 2" xfId="37"/>
    <cellStyle name="Обычный 3 2 3 5 2 2" xfId="38"/>
    <cellStyle name="Обычный 3 2 3 6" xfId="39"/>
    <cellStyle name="Обычный 3 2 3 7" xfId="40"/>
    <cellStyle name="Обычный 3 3" xfId="41"/>
    <cellStyle name="Обычный 3 4" xfId="42"/>
    <cellStyle name="Обычный 3 4 2" xfId="43"/>
    <cellStyle name="Обычный 3 4 2 2" xfId="44"/>
    <cellStyle name="Обычный 3 4 2 2 2" xfId="45"/>
    <cellStyle name="Обычный 3 4 2 3" xfId="46"/>
    <cellStyle name="Обычный 3 5" xfId="47"/>
    <cellStyle name="Обычный 3 5 2" xfId="48"/>
    <cellStyle name="Обычный 3 5 2 2" xfId="49"/>
    <cellStyle name="Обычный 3 5 2 3" xfId="50"/>
    <cellStyle name="Обычный 3 5 3" xfId="51"/>
    <cellStyle name="Обычный 3 6" xfId="52"/>
    <cellStyle name="Обычный 3 6 2" xfId="53"/>
    <cellStyle name="Обычный 3 6 2 2" xfId="54"/>
    <cellStyle name="Обычный 3 7" xfId="55"/>
    <cellStyle name="Обычный 3 7 2" xfId="56"/>
    <cellStyle name="Обычный 3 7 3" xfId="57"/>
    <cellStyle name="Обычный 3 7 3 2" xfId="58"/>
    <cellStyle name="Обычный 3 7 3 3" xfId="59"/>
    <cellStyle name="Обычный 3 7 3 3 2" xfId="60"/>
    <cellStyle name="Обычный 3 7 4" xfId="61"/>
    <cellStyle name="Обычный 3 7 5" xfId="62"/>
    <cellStyle name="Обычный 4" xfId="63"/>
    <cellStyle name="Обычный 4 2" xfId="64"/>
    <cellStyle name="Обычный 4 3" xfId="65"/>
    <cellStyle name="Обычный 4 4" xfId="66"/>
    <cellStyle name="Обычный 5" xfId="67"/>
    <cellStyle name="Обычный 5 2" xfId="68"/>
    <cellStyle name="Обычный 6" xfId="69"/>
    <cellStyle name="Обычный 6 2" xfId="70"/>
    <cellStyle name="Обычный 6 2 2" xfId="71"/>
    <cellStyle name="Обычный 6 2 2 2" xfId="72"/>
    <cellStyle name="Обычный 7" xfId="73"/>
    <cellStyle name="Обычный 8" xfId="74"/>
    <cellStyle name="Обычный 9" xfId="75"/>
    <cellStyle name="Процентный 2" xfId="76"/>
    <cellStyle name="Финансовый 2" xfId="77"/>
    <cellStyle name="Финансовый 3" xfId="7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6;&#1075;&#1083;&#1072;&#1096;%20&#1090;&#1072;&#1088;&#1080;&#1092;&#1099;/2021/2021%20&#1060;&#1040;&#1055;&#1099;/2021%20&#1060;&#1040;&#1055;%20-%20&#1057;&#1042;&#1054;&#104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1"/>
      <sheetName val="02"/>
      <sheetName val="ПК"/>
    </sheetNames>
    <sheetDataSet>
      <sheetData sheetId="0">
        <row r="12">
          <cell r="H12">
            <v>3346078</v>
          </cell>
          <cell r="K12">
            <v>0.56399999999999995</v>
          </cell>
        </row>
        <row r="13">
          <cell r="H13">
            <v>2979833.2</v>
          </cell>
          <cell r="K13">
            <v>0.64290000000000003</v>
          </cell>
        </row>
        <row r="15">
          <cell r="H15">
            <v>1880912.7</v>
          </cell>
          <cell r="K15">
            <v>0.81200000000000006</v>
          </cell>
        </row>
        <row r="16">
          <cell r="H16">
            <v>1880912.7</v>
          </cell>
          <cell r="K16">
            <v>0.96099999999999997</v>
          </cell>
        </row>
        <row r="17">
          <cell r="H17">
            <v>1880912.7</v>
          </cell>
          <cell r="K17">
            <v>0.96099999999999997</v>
          </cell>
        </row>
        <row r="18">
          <cell r="H18">
            <v>1880912.7</v>
          </cell>
          <cell r="K18">
            <v>0.13</v>
          </cell>
        </row>
        <row r="19">
          <cell r="H19">
            <v>1880912.7</v>
          </cell>
          <cell r="K19">
            <v>0.81200000000000006</v>
          </cell>
        </row>
        <row r="20">
          <cell r="H20">
            <v>1880912.7</v>
          </cell>
          <cell r="K20">
            <v>0.81200000000000006</v>
          </cell>
        </row>
        <row r="21">
          <cell r="H21">
            <v>1880912.7</v>
          </cell>
          <cell r="K21">
            <v>0.13</v>
          </cell>
        </row>
        <row r="22">
          <cell r="K22">
            <v>0.13</v>
          </cell>
        </row>
        <row r="24">
          <cell r="H24">
            <v>2979833.2</v>
          </cell>
          <cell r="K24">
            <v>0.64290000000000003</v>
          </cell>
        </row>
        <row r="25">
          <cell r="H25">
            <v>2979833.2</v>
          </cell>
          <cell r="K25">
            <v>0.13</v>
          </cell>
        </row>
        <row r="26">
          <cell r="H26">
            <v>1880912.7</v>
          </cell>
          <cell r="K26">
            <v>1</v>
          </cell>
        </row>
        <row r="27">
          <cell r="H27">
            <v>1880912.7</v>
          </cell>
          <cell r="K27">
            <v>1</v>
          </cell>
        </row>
        <row r="28">
          <cell r="H28">
            <v>1880912.7</v>
          </cell>
        </row>
        <row r="29">
          <cell r="H29">
            <v>1880912.7</v>
          </cell>
          <cell r="K29">
            <v>0.13</v>
          </cell>
        </row>
        <row r="30">
          <cell r="H30">
            <v>1880912.7</v>
          </cell>
          <cell r="K30">
            <v>0.13</v>
          </cell>
        </row>
        <row r="31">
          <cell r="H31">
            <v>1880912.7</v>
          </cell>
          <cell r="K31">
            <v>1</v>
          </cell>
        </row>
        <row r="32">
          <cell r="H32">
            <v>1880912.7</v>
          </cell>
          <cell r="K32">
            <v>0.13</v>
          </cell>
        </row>
        <row r="33">
          <cell r="H33">
            <v>1880912.7</v>
          </cell>
          <cell r="K33">
            <v>1</v>
          </cell>
        </row>
        <row r="35">
          <cell r="H35">
            <v>1880912.7</v>
          </cell>
        </row>
        <row r="37">
          <cell r="H37">
            <v>1880912.7</v>
          </cell>
          <cell r="K37">
            <v>0.65900000000000003</v>
          </cell>
        </row>
        <row r="38">
          <cell r="H38">
            <v>1880912.7</v>
          </cell>
          <cell r="K38">
            <v>1</v>
          </cell>
        </row>
        <row r="40">
          <cell r="H40">
            <v>2979833.2</v>
          </cell>
          <cell r="K40">
            <v>0.68369999999999997</v>
          </cell>
        </row>
        <row r="42">
          <cell r="H42">
            <v>1880912.7</v>
          </cell>
          <cell r="K42">
            <v>0.96099999999999997</v>
          </cell>
        </row>
      </sheetData>
      <sheetData sheetId="1">
        <row r="12">
          <cell r="H12">
            <v>3346078</v>
          </cell>
          <cell r="K12">
            <v>0.56399999999999995</v>
          </cell>
        </row>
        <row r="13">
          <cell r="H13">
            <v>2979833.2</v>
          </cell>
          <cell r="K13">
            <v>0.64290000000000003</v>
          </cell>
        </row>
        <row r="15">
          <cell r="H15">
            <v>1880912.7</v>
          </cell>
          <cell r="K15">
            <v>0.81200000000000006</v>
          </cell>
        </row>
        <row r="16">
          <cell r="H16">
            <v>1880912.7</v>
          </cell>
          <cell r="K16">
            <v>0.96099999999999997</v>
          </cell>
        </row>
        <row r="17">
          <cell r="H17">
            <v>1880912.7</v>
          </cell>
          <cell r="K17">
            <v>0.96099999999999997</v>
          </cell>
        </row>
        <row r="18">
          <cell r="H18">
            <v>1880912.7</v>
          </cell>
          <cell r="K18">
            <v>0.13</v>
          </cell>
        </row>
        <row r="19">
          <cell r="H19">
            <v>1880912.7</v>
          </cell>
          <cell r="K19">
            <v>0.81200000000000006</v>
          </cell>
        </row>
        <row r="20">
          <cell r="H20">
            <v>1880912.7</v>
          </cell>
          <cell r="K20">
            <v>0.96099999999999997</v>
          </cell>
        </row>
        <row r="21">
          <cell r="H21">
            <v>1880912.7</v>
          </cell>
          <cell r="K21">
            <v>0.13</v>
          </cell>
        </row>
        <row r="22">
          <cell r="K22">
            <v>0.13</v>
          </cell>
        </row>
        <row r="24">
          <cell r="H24">
            <v>2979833.2</v>
          </cell>
          <cell r="K24">
            <v>0.64290000000000003</v>
          </cell>
        </row>
        <row r="25">
          <cell r="H25">
            <v>2979833.2</v>
          </cell>
          <cell r="K25">
            <v>0.13</v>
          </cell>
        </row>
        <row r="26">
          <cell r="H26">
            <v>1880912.7</v>
          </cell>
          <cell r="K26">
            <v>1</v>
          </cell>
        </row>
        <row r="27">
          <cell r="H27">
            <v>1880912.7</v>
          </cell>
          <cell r="K27">
            <v>1</v>
          </cell>
        </row>
        <row r="28">
          <cell r="H28">
            <v>1880912.7</v>
          </cell>
          <cell r="K28">
            <v>1</v>
          </cell>
        </row>
        <row r="29">
          <cell r="H29">
            <v>1880912.7</v>
          </cell>
          <cell r="K29">
            <v>1</v>
          </cell>
        </row>
        <row r="30">
          <cell r="H30">
            <v>1880912.7</v>
          </cell>
          <cell r="K30">
            <v>0.13</v>
          </cell>
        </row>
        <row r="31">
          <cell r="H31">
            <v>1880912.7</v>
          </cell>
          <cell r="K31">
            <v>1</v>
          </cell>
        </row>
        <row r="32">
          <cell r="H32">
            <v>1880912.7</v>
          </cell>
          <cell r="K32">
            <v>0.13</v>
          </cell>
        </row>
        <row r="33">
          <cell r="H33">
            <v>1880912.7</v>
          </cell>
          <cell r="K33">
            <v>1</v>
          </cell>
        </row>
        <row r="35">
          <cell r="H35">
            <v>1880912.7</v>
          </cell>
        </row>
        <row r="37">
          <cell r="H37">
            <v>1880912.7</v>
          </cell>
          <cell r="K37">
            <v>0.65900000000000003</v>
          </cell>
        </row>
        <row r="38">
          <cell r="H38">
            <v>1880912.7</v>
          </cell>
          <cell r="K38">
            <v>1</v>
          </cell>
        </row>
        <row r="40">
          <cell r="H40">
            <v>2979833.2</v>
          </cell>
          <cell r="K40">
            <v>0.68369999999999997</v>
          </cell>
        </row>
        <row r="42">
          <cell r="H42">
            <v>1880912.7</v>
          </cell>
          <cell r="K42">
            <v>0.96099999999999997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N45"/>
  <sheetViews>
    <sheetView tabSelected="1" workbookViewId="0">
      <selection activeCell="O1" sqref="O1:AB1048576"/>
    </sheetView>
  </sheetViews>
  <sheetFormatPr defaultColWidth="9" defaultRowHeight="14.25"/>
  <cols>
    <col min="1" max="1" width="4.875" style="9" customWidth="1"/>
    <col min="2" max="2" width="31" style="42" customWidth="1"/>
    <col min="3" max="3" width="6.25" style="42" customWidth="1"/>
    <col min="4" max="4" width="21.875" style="9" customWidth="1"/>
    <col min="5" max="5" width="18.125" style="9" customWidth="1"/>
    <col min="6" max="6" width="13.625" style="9" customWidth="1"/>
    <col min="7" max="7" width="8.75" style="9" customWidth="1"/>
    <col min="8" max="8" width="13.5" style="9" customWidth="1"/>
    <col min="9" max="10" width="13.625" style="9" customWidth="1"/>
    <col min="11" max="11" width="8.75" style="9" customWidth="1"/>
    <col min="12" max="13" width="13.625" style="9" customWidth="1"/>
    <col min="14" max="14" width="1.625" style="9" customWidth="1"/>
    <col min="15" max="16384" width="9" style="9"/>
  </cols>
  <sheetData>
    <row r="1" spans="1:14" s="1" customFormat="1" ht="18" customHeight="1">
      <c r="B1" s="2"/>
      <c r="C1" s="2"/>
      <c r="M1" s="43" t="s">
        <v>98</v>
      </c>
    </row>
    <row r="2" spans="1:14" s="1" customFormat="1" ht="18" customHeight="1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44" t="s">
        <v>92</v>
      </c>
    </row>
    <row r="3" spans="1:14" s="6" customFormat="1" ht="18" customHeight="1">
      <c r="A3" s="4"/>
      <c r="B3" s="5"/>
      <c r="C3" s="3"/>
      <c r="D3" s="3"/>
      <c r="E3" s="3"/>
      <c r="F3" s="3"/>
      <c r="G3" s="3"/>
      <c r="H3" s="3"/>
      <c r="I3" s="3"/>
      <c r="J3" s="3"/>
      <c r="K3" s="3"/>
      <c r="L3" s="3"/>
      <c r="M3" s="44" t="s">
        <v>93</v>
      </c>
    </row>
    <row r="4" spans="1:14" s="6" customFormat="1" ht="12" customHeight="1">
      <c r="A4" s="4"/>
      <c r="B4" s="5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4" s="6" customFormat="1" ht="49.5" customHeight="1">
      <c r="A5" s="49" t="s">
        <v>94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5"/>
    </row>
    <row r="6" spans="1:14" s="7" customFormat="1" ht="12" customHeight="1" thickBot="1">
      <c r="B6" s="8"/>
      <c r="C6" s="8"/>
    </row>
    <row r="7" spans="1:14" ht="31.5" customHeight="1">
      <c r="A7" s="50" t="s">
        <v>0</v>
      </c>
      <c r="B7" s="52" t="s">
        <v>1</v>
      </c>
      <c r="C7" s="53"/>
      <c r="D7" s="52" t="s">
        <v>2</v>
      </c>
      <c r="E7" s="54"/>
      <c r="F7" s="55" t="s">
        <v>95</v>
      </c>
      <c r="G7" s="56"/>
      <c r="H7" s="57"/>
      <c r="I7" s="58"/>
      <c r="J7" s="46" t="s">
        <v>96</v>
      </c>
      <c r="K7" s="47"/>
      <c r="L7" s="47"/>
      <c r="M7" s="48"/>
    </row>
    <row r="8" spans="1:14" ht="33.75" customHeight="1" thickBot="1">
      <c r="A8" s="51"/>
      <c r="B8" s="10" t="s">
        <v>3</v>
      </c>
      <c r="C8" s="11" t="s">
        <v>4</v>
      </c>
      <c r="D8" s="10" t="s">
        <v>5</v>
      </c>
      <c r="E8" s="12" t="s">
        <v>6</v>
      </c>
      <c r="F8" s="13" t="s">
        <v>7</v>
      </c>
      <c r="G8" s="14" t="s">
        <v>8</v>
      </c>
      <c r="H8" s="15" t="s">
        <v>97</v>
      </c>
      <c r="I8" s="15" t="s">
        <v>91</v>
      </c>
      <c r="J8" s="13" t="s">
        <v>7</v>
      </c>
      <c r="K8" s="14" t="s">
        <v>8</v>
      </c>
      <c r="L8" s="15" t="s">
        <v>97</v>
      </c>
      <c r="M8" s="15" t="s">
        <v>91</v>
      </c>
    </row>
    <row r="9" spans="1:14" s="20" customFormat="1" ht="9.75" customHeight="1">
      <c r="A9" s="16"/>
      <c r="B9" s="17"/>
      <c r="C9" s="18"/>
      <c r="D9" s="18"/>
      <c r="E9" s="19"/>
      <c r="F9" s="16"/>
      <c r="G9" s="17"/>
      <c r="H9" s="19"/>
      <c r="I9" s="19"/>
      <c r="J9" s="16"/>
      <c r="K9" s="17"/>
      <c r="L9" s="19"/>
      <c r="M9" s="19"/>
    </row>
    <row r="10" spans="1:14" s="28" customFormat="1" ht="18" customHeight="1">
      <c r="A10" s="21" t="s">
        <v>9</v>
      </c>
      <c r="B10" s="22" t="s">
        <v>10</v>
      </c>
      <c r="C10" s="23" t="s">
        <v>11</v>
      </c>
      <c r="D10" s="24" t="s">
        <v>12</v>
      </c>
      <c r="E10" s="25" t="s">
        <v>13</v>
      </c>
      <c r="F10" s="26">
        <f>SUM(F11:F12)</f>
        <v>6325911.2000000002</v>
      </c>
      <c r="G10" s="59" t="s">
        <v>12</v>
      </c>
      <c r="H10" s="27">
        <f>SUM(H11:H12)</f>
        <v>3802922.75</v>
      </c>
      <c r="I10" s="27">
        <f>SUM(I11:I12)</f>
        <v>3802922.75</v>
      </c>
      <c r="J10" s="26">
        <f>SUM(J11:J12)</f>
        <v>6325911.2000000002</v>
      </c>
      <c r="K10" s="59" t="s">
        <v>12</v>
      </c>
      <c r="L10" s="27">
        <f>SUM(L11:L12)</f>
        <v>3802922.75</v>
      </c>
      <c r="M10" s="27">
        <v>3802922.75</v>
      </c>
    </row>
    <row r="11" spans="1:14" s="28" customFormat="1" ht="18" customHeight="1">
      <c r="A11" s="29" t="s">
        <v>14</v>
      </c>
      <c r="B11" s="30" t="s">
        <v>10</v>
      </c>
      <c r="C11" s="31" t="s">
        <v>11</v>
      </c>
      <c r="D11" s="30" t="s">
        <v>15</v>
      </c>
      <c r="E11" s="32" t="s">
        <v>16</v>
      </c>
      <c r="F11" s="33">
        <f>'[1]01'!$H12</f>
        <v>3346078</v>
      </c>
      <c r="G11" s="60">
        <f>'[1]01'!$K12</f>
        <v>0.56399999999999995</v>
      </c>
      <c r="H11" s="34">
        <f>F11*G11</f>
        <v>1887187.99</v>
      </c>
      <c r="I11" s="34">
        <f>F11*$G11</f>
        <v>1887187.99</v>
      </c>
      <c r="J11" s="33">
        <f>'[1]02'!$H12</f>
        <v>3346078</v>
      </c>
      <c r="K11" s="60">
        <f>'[1]02'!$K12</f>
        <v>0.56399999999999995</v>
      </c>
      <c r="L11" s="34">
        <f>J11*K11</f>
        <v>1887187.99</v>
      </c>
      <c r="M11" s="34">
        <v>1887187.99</v>
      </c>
    </row>
    <row r="12" spans="1:14" s="28" customFormat="1" ht="18" customHeight="1">
      <c r="A12" s="29" t="s">
        <v>17</v>
      </c>
      <c r="B12" s="30" t="s">
        <v>10</v>
      </c>
      <c r="C12" s="31" t="s">
        <v>11</v>
      </c>
      <c r="D12" s="30" t="s">
        <v>15</v>
      </c>
      <c r="E12" s="32" t="s">
        <v>18</v>
      </c>
      <c r="F12" s="33">
        <f>'[1]01'!$H13</f>
        <v>2979833.2</v>
      </c>
      <c r="G12" s="60">
        <f>'[1]01'!$K13</f>
        <v>0.64290000000000003</v>
      </c>
      <c r="H12" s="34">
        <f>F12*G12</f>
        <v>1915734.76</v>
      </c>
      <c r="I12" s="34">
        <f>F12*$G12</f>
        <v>1915734.76</v>
      </c>
      <c r="J12" s="33">
        <f>'[1]02'!$H13</f>
        <v>2979833.2</v>
      </c>
      <c r="K12" s="60">
        <f>'[1]02'!$K13</f>
        <v>0.64290000000000003</v>
      </c>
      <c r="L12" s="34">
        <f>J12*K12</f>
        <v>1915734.76</v>
      </c>
      <c r="M12" s="34">
        <v>1915734.76</v>
      </c>
    </row>
    <row r="13" spans="1:14" s="28" customFormat="1" ht="18" customHeight="1">
      <c r="A13" s="21" t="s">
        <v>19</v>
      </c>
      <c r="B13" s="22" t="s">
        <v>20</v>
      </c>
      <c r="C13" s="23" t="s">
        <v>21</v>
      </c>
      <c r="D13" s="24" t="s">
        <v>12</v>
      </c>
      <c r="E13" s="25" t="s">
        <v>13</v>
      </c>
      <c r="F13" s="26">
        <f>SUM(F14:F21)</f>
        <v>14802782.949999999</v>
      </c>
      <c r="G13" s="59" t="s">
        <v>12</v>
      </c>
      <c r="H13" s="27">
        <f>SUM(H14:H21)</f>
        <v>8898786.0600000005</v>
      </c>
      <c r="I13" s="27">
        <f>SUM(I14:I21)</f>
        <v>8898786.0600000005</v>
      </c>
      <c r="J13" s="26">
        <f>SUM(J14:J21)</f>
        <v>14802782.949999999</v>
      </c>
      <c r="K13" s="59" t="s">
        <v>12</v>
      </c>
      <c r="L13" s="27">
        <f>SUM(L14:L21)</f>
        <v>9179042.0500000007</v>
      </c>
      <c r="M13" s="27">
        <v>9155687.3800000008</v>
      </c>
    </row>
    <row r="14" spans="1:14" s="28" customFormat="1" ht="18" customHeight="1">
      <c r="A14" s="29" t="s">
        <v>22</v>
      </c>
      <c r="B14" s="30" t="s">
        <v>20</v>
      </c>
      <c r="C14" s="31" t="s">
        <v>21</v>
      </c>
      <c r="D14" s="30" t="s">
        <v>23</v>
      </c>
      <c r="E14" s="32" t="s">
        <v>24</v>
      </c>
      <c r="F14" s="33">
        <f>'[1]01'!$H15</f>
        <v>1880912.7</v>
      </c>
      <c r="G14" s="60">
        <f>'[1]01'!$K15</f>
        <v>0.81200000000000006</v>
      </c>
      <c r="H14" s="34">
        <f t="shared" ref="H14:H21" si="0">F14*G14</f>
        <v>1527301.11</v>
      </c>
      <c r="I14" s="34">
        <f t="shared" ref="I14:I21" si="1">F14*$G14</f>
        <v>1527301.11</v>
      </c>
      <c r="J14" s="33">
        <f>'[1]02'!$H15</f>
        <v>1880912.7</v>
      </c>
      <c r="K14" s="60">
        <f>'[1]02'!$K15</f>
        <v>0.81200000000000006</v>
      </c>
      <c r="L14" s="34">
        <f t="shared" ref="L14:L21" si="2">J14*K14</f>
        <v>1527301.11</v>
      </c>
      <c r="M14" s="34">
        <v>1527301.11</v>
      </c>
    </row>
    <row r="15" spans="1:14" s="28" customFormat="1" ht="18" customHeight="1">
      <c r="A15" s="29" t="s">
        <v>25</v>
      </c>
      <c r="B15" s="30" t="s">
        <v>20</v>
      </c>
      <c r="C15" s="31" t="s">
        <v>21</v>
      </c>
      <c r="D15" s="30" t="s">
        <v>23</v>
      </c>
      <c r="E15" s="32" t="s">
        <v>26</v>
      </c>
      <c r="F15" s="33">
        <f>'[1]01'!$H16</f>
        <v>1880912.7</v>
      </c>
      <c r="G15" s="60">
        <f>'[1]01'!$K16</f>
        <v>0.96099999999999997</v>
      </c>
      <c r="H15" s="34">
        <f t="shared" si="0"/>
        <v>1807557.1</v>
      </c>
      <c r="I15" s="34">
        <f t="shared" si="1"/>
        <v>1807557.1</v>
      </c>
      <c r="J15" s="33">
        <f>'[1]02'!$H16</f>
        <v>1880912.7</v>
      </c>
      <c r="K15" s="60">
        <f>'[1]02'!$K16</f>
        <v>0.96099999999999997</v>
      </c>
      <c r="L15" s="34">
        <f t="shared" si="2"/>
        <v>1807557.1</v>
      </c>
      <c r="M15" s="34">
        <v>1807557.1</v>
      </c>
    </row>
    <row r="16" spans="1:14" s="28" customFormat="1" ht="18" customHeight="1">
      <c r="A16" s="29" t="s">
        <v>27</v>
      </c>
      <c r="B16" s="30" t="s">
        <v>20</v>
      </c>
      <c r="C16" s="31" t="s">
        <v>21</v>
      </c>
      <c r="D16" s="30" t="s">
        <v>23</v>
      </c>
      <c r="E16" s="32" t="s">
        <v>28</v>
      </c>
      <c r="F16" s="33">
        <f>'[1]01'!$H17</f>
        <v>1880912.7</v>
      </c>
      <c r="G16" s="60">
        <f>'[1]01'!$K17</f>
        <v>0.96099999999999997</v>
      </c>
      <c r="H16" s="34">
        <f t="shared" si="0"/>
        <v>1807557.1</v>
      </c>
      <c r="I16" s="34">
        <f t="shared" si="1"/>
        <v>1807557.1</v>
      </c>
      <c r="J16" s="33">
        <f>'[1]02'!$H17</f>
        <v>1880912.7</v>
      </c>
      <c r="K16" s="60">
        <f>'[1]02'!$K17</f>
        <v>0.96099999999999997</v>
      </c>
      <c r="L16" s="34">
        <f t="shared" si="2"/>
        <v>1807557.1</v>
      </c>
      <c r="M16" s="34">
        <v>1807557.1</v>
      </c>
    </row>
    <row r="17" spans="1:13" s="28" customFormat="1" ht="18" customHeight="1">
      <c r="A17" s="29" t="s">
        <v>29</v>
      </c>
      <c r="B17" s="30" t="s">
        <v>20</v>
      </c>
      <c r="C17" s="31" t="s">
        <v>21</v>
      </c>
      <c r="D17" s="30" t="s">
        <v>23</v>
      </c>
      <c r="E17" s="32" t="s">
        <v>30</v>
      </c>
      <c r="F17" s="33">
        <f>'[1]01'!$H18</f>
        <v>1880912.7</v>
      </c>
      <c r="G17" s="60">
        <f>'[1]01'!$K18</f>
        <v>0.13</v>
      </c>
      <c r="H17" s="34">
        <f t="shared" si="0"/>
        <v>244518.65</v>
      </c>
      <c r="I17" s="34">
        <f t="shared" si="1"/>
        <v>244518.65</v>
      </c>
      <c r="J17" s="33">
        <f>'[1]02'!$H18</f>
        <v>1880912.7</v>
      </c>
      <c r="K17" s="60">
        <f>'[1]02'!$K18</f>
        <v>0.13</v>
      </c>
      <c r="L17" s="34">
        <f t="shared" si="2"/>
        <v>244518.65</v>
      </c>
      <c r="M17" s="34">
        <v>244518.65</v>
      </c>
    </row>
    <row r="18" spans="1:13" s="28" customFormat="1" ht="18" customHeight="1">
      <c r="A18" s="29" t="s">
        <v>31</v>
      </c>
      <c r="B18" s="30" t="s">
        <v>20</v>
      </c>
      <c r="C18" s="31" t="s">
        <v>21</v>
      </c>
      <c r="D18" s="30" t="s">
        <v>32</v>
      </c>
      <c r="E18" s="32" t="s">
        <v>33</v>
      </c>
      <c r="F18" s="33">
        <f>'[1]01'!$H19</f>
        <v>1880912.7</v>
      </c>
      <c r="G18" s="60">
        <f>'[1]01'!$K19</f>
        <v>0.81200000000000006</v>
      </c>
      <c r="H18" s="34">
        <f t="shared" si="0"/>
        <v>1527301.11</v>
      </c>
      <c r="I18" s="34">
        <f t="shared" si="1"/>
        <v>1527301.11</v>
      </c>
      <c r="J18" s="33">
        <f>'[1]02'!$H19</f>
        <v>1880912.7</v>
      </c>
      <c r="K18" s="60">
        <f>'[1]02'!$K19</f>
        <v>0.81200000000000006</v>
      </c>
      <c r="L18" s="34">
        <f t="shared" si="2"/>
        <v>1527301.11</v>
      </c>
      <c r="M18" s="34">
        <v>1527301.11</v>
      </c>
    </row>
    <row r="19" spans="1:13" s="28" customFormat="1" ht="18" customHeight="1">
      <c r="A19" s="29" t="s">
        <v>34</v>
      </c>
      <c r="B19" s="30" t="s">
        <v>20</v>
      </c>
      <c r="C19" s="31" t="s">
        <v>21</v>
      </c>
      <c r="D19" s="30" t="s">
        <v>23</v>
      </c>
      <c r="E19" s="32" t="s">
        <v>35</v>
      </c>
      <c r="F19" s="33">
        <f>'[1]01'!$H20</f>
        <v>1880912.7</v>
      </c>
      <c r="G19" s="60">
        <f>'[1]01'!$K20</f>
        <v>0.81200000000000006</v>
      </c>
      <c r="H19" s="34">
        <f t="shared" si="0"/>
        <v>1527301.11</v>
      </c>
      <c r="I19" s="34">
        <f t="shared" si="1"/>
        <v>1527301.11</v>
      </c>
      <c r="J19" s="33">
        <f>'[1]02'!$H20</f>
        <v>1880912.7</v>
      </c>
      <c r="K19" s="60">
        <f>'[1]02'!$K20</f>
        <v>0.96099999999999997</v>
      </c>
      <c r="L19" s="34">
        <f t="shared" si="2"/>
        <v>1807557.1</v>
      </c>
      <c r="M19" s="34">
        <v>1784202.43</v>
      </c>
    </row>
    <row r="20" spans="1:13" s="28" customFormat="1" ht="18" customHeight="1">
      <c r="A20" s="29" t="s">
        <v>36</v>
      </c>
      <c r="B20" s="30" t="s">
        <v>20</v>
      </c>
      <c r="C20" s="31" t="s">
        <v>21</v>
      </c>
      <c r="D20" s="30" t="s">
        <v>32</v>
      </c>
      <c r="E20" s="32" t="s">
        <v>37</v>
      </c>
      <c r="F20" s="33">
        <f>'[1]01'!$H21</f>
        <v>1880912.7</v>
      </c>
      <c r="G20" s="60">
        <f>'[1]01'!$K21</f>
        <v>0.13</v>
      </c>
      <c r="H20" s="34">
        <f t="shared" si="0"/>
        <v>244518.65</v>
      </c>
      <c r="I20" s="34">
        <f t="shared" si="1"/>
        <v>244518.65</v>
      </c>
      <c r="J20" s="33">
        <f>'[1]02'!$H21</f>
        <v>1880912.7</v>
      </c>
      <c r="K20" s="60">
        <f>'[1]02'!$K21</f>
        <v>0.13</v>
      </c>
      <c r="L20" s="34">
        <f t="shared" si="2"/>
        <v>244518.65</v>
      </c>
      <c r="M20" s="34">
        <v>244518.65</v>
      </c>
    </row>
    <row r="21" spans="1:13" s="28" customFormat="1" ht="18" customHeight="1">
      <c r="A21" s="29" t="s">
        <v>38</v>
      </c>
      <c r="B21" s="30" t="s">
        <v>20</v>
      </c>
      <c r="C21" s="31" t="s">
        <v>21</v>
      </c>
      <c r="D21" s="30" t="s">
        <v>32</v>
      </c>
      <c r="E21" s="32" t="s">
        <v>39</v>
      </c>
      <c r="F21" s="33">
        <v>1636394.05</v>
      </c>
      <c r="G21" s="60">
        <f>'[1]01'!$K22</f>
        <v>0.13</v>
      </c>
      <c r="H21" s="34">
        <f t="shared" si="0"/>
        <v>212731.23</v>
      </c>
      <c r="I21" s="34">
        <f t="shared" si="1"/>
        <v>212731.23</v>
      </c>
      <c r="J21" s="33">
        <v>1636394.05</v>
      </c>
      <c r="K21" s="60">
        <f>'[1]02'!$K22</f>
        <v>0.13</v>
      </c>
      <c r="L21" s="34">
        <f t="shared" si="2"/>
        <v>212731.23</v>
      </c>
      <c r="M21" s="34">
        <v>212731.23</v>
      </c>
    </row>
    <row r="22" spans="1:13" s="28" customFormat="1" ht="18" customHeight="1">
      <c r="A22" s="21" t="s">
        <v>40</v>
      </c>
      <c r="B22" s="22" t="s">
        <v>41</v>
      </c>
      <c r="C22" s="23" t="s">
        <v>42</v>
      </c>
      <c r="D22" s="24" t="s">
        <v>12</v>
      </c>
      <c r="E22" s="25" t="s">
        <v>13</v>
      </c>
      <c r="F22" s="26">
        <f>SUM(F23:F32)</f>
        <v>21006968</v>
      </c>
      <c r="G22" s="59" t="s">
        <v>12</v>
      </c>
      <c r="H22" s="27">
        <f>SUM(H23:H32)</f>
        <v>10560319.83</v>
      </c>
      <c r="I22" s="27">
        <f>SUM(I23:I32)</f>
        <v>10560319.83</v>
      </c>
      <c r="J22" s="26">
        <f>SUM(J23:J32)</f>
        <v>21006968</v>
      </c>
      <c r="K22" s="59" t="s">
        <v>12</v>
      </c>
      <c r="L22" s="27">
        <f>SUM(L23:L32)</f>
        <v>14077626.58</v>
      </c>
      <c r="M22" s="27">
        <v>12217090.439999999</v>
      </c>
    </row>
    <row r="23" spans="1:13" s="28" customFormat="1" ht="18" customHeight="1">
      <c r="A23" s="29" t="s">
        <v>43</v>
      </c>
      <c r="B23" s="30" t="s">
        <v>41</v>
      </c>
      <c r="C23" s="31" t="s">
        <v>42</v>
      </c>
      <c r="D23" s="30" t="s">
        <v>44</v>
      </c>
      <c r="E23" s="32" t="s">
        <v>45</v>
      </c>
      <c r="F23" s="33">
        <f>'[1]01'!$H24</f>
        <v>2979833.2</v>
      </c>
      <c r="G23" s="60">
        <f>'[1]01'!$K24</f>
        <v>0.64290000000000003</v>
      </c>
      <c r="H23" s="34">
        <f t="shared" ref="H23:H32" si="3">F23*G23</f>
        <v>1915734.76</v>
      </c>
      <c r="I23" s="34">
        <f t="shared" ref="I23:I32" si="4">F23*$G23</f>
        <v>1915734.76</v>
      </c>
      <c r="J23" s="33">
        <f>'[1]02'!$H24</f>
        <v>2979833.2</v>
      </c>
      <c r="K23" s="60">
        <f>'[1]02'!$K24</f>
        <v>0.64290000000000003</v>
      </c>
      <c r="L23" s="34">
        <f t="shared" ref="L23:L32" si="5">J23*K23</f>
        <v>1915734.76</v>
      </c>
      <c r="M23" s="34">
        <v>1915734.76</v>
      </c>
    </row>
    <row r="24" spans="1:13" s="28" customFormat="1" ht="18" customHeight="1">
      <c r="A24" s="29" t="s">
        <v>46</v>
      </c>
      <c r="B24" s="30" t="s">
        <v>41</v>
      </c>
      <c r="C24" s="31" t="s">
        <v>42</v>
      </c>
      <c r="D24" s="30" t="s">
        <v>44</v>
      </c>
      <c r="E24" s="32" t="s">
        <v>47</v>
      </c>
      <c r="F24" s="33">
        <f>'[1]01'!$H25</f>
        <v>2979833.2</v>
      </c>
      <c r="G24" s="60">
        <f>'[1]01'!$K25</f>
        <v>0.13</v>
      </c>
      <c r="H24" s="34">
        <f t="shared" si="3"/>
        <v>387378.32</v>
      </c>
      <c r="I24" s="34">
        <f t="shared" si="4"/>
        <v>387378.32</v>
      </c>
      <c r="J24" s="33">
        <f>'[1]02'!$H25</f>
        <v>2979833.2</v>
      </c>
      <c r="K24" s="60">
        <f>'[1]02'!$K25</f>
        <v>0.13</v>
      </c>
      <c r="L24" s="34">
        <f t="shared" si="5"/>
        <v>387378.32</v>
      </c>
      <c r="M24" s="34">
        <v>387378.32</v>
      </c>
    </row>
    <row r="25" spans="1:13" s="28" customFormat="1" ht="18" customHeight="1">
      <c r="A25" s="29" t="s">
        <v>48</v>
      </c>
      <c r="B25" s="30" t="s">
        <v>41</v>
      </c>
      <c r="C25" s="31" t="s">
        <v>42</v>
      </c>
      <c r="D25" s="30" t="s">
        <v>44</v>
      </c>
      <c r="E25" s="32" t="s">
        <v>49</v>
      </c>
      <c r="F25" s="33">
        <f>'[1]01'!$H26</f>
        <v>1880912.7</v>
      </c>
      <c r="G25" s="60">
        <f>'[1]01'!$K26</f>
        <v>1</v>
      </c>
      <c r="H25" s="34">
        <f t="shared" si="3"/>
        <v>1880912.7</v>
      </c>
      <c r="I25" s="34">
        <f t="shared" si="4"/>
        <v>1880912.7</v>
      </c>
      <c r="J25" s="33">
        <f>'[1]02'!$H26</f>
        <v>1880912.7</v>
      </c>
      <c r="K25" s="60">
        <f>'[1]02'!$K26</f>
        <v>1</v>
      </c>
      <c r="L25" s="34">
        <f t="shared" si="5"/>
        <v>1880912.7</v>
      </c>
      <c r="M25" s="34">
        <f t="shared" ref="M25" si="6">J25*$G25</f>
        <v>1880912.7</v>
      </c>
    </row>
    <row r="26" spans="1:13" s="28" customFormat="1" ht="18" customHeight="1">
      <c r="A26" s="29" t="s">
        <v>50</v>
      </c>
      <c r="B26" s="30" t="s">
        <v>41</v>
      </c>
      <c r="C26" s="31" t="s">
        <v>42</v>
      </c>
      <c r="D26" s="30" t="s">
        <v>44</v>
      </c>
      <c r="E26" s="32" t="s">
        <v>51</v>
      </c>
      <c r="F26" s="33">
        <f>'[1]01'!$H27</f>
        <v>1880912.7</v>
      </c>
      <c r="G26" s="60">
        <f>'[1]01'!$K27</f>
        <v>1</v>
      </c>
      <c r="H26" s="34">
        <f t="shared" si="3"/>
        <v>1880912.7</v>
      </c>
      <c r="I26" s="34">
        <f t="shared" si="4"/>
        <v>1880912.7</v>
      </c>
      <c r="J26" s="33">
        <f>'[1]02'!$H27</f>
        <v>1880912.7</v>
      </c>
      <c r="K26" s="60">
        <f>'[1]02'!$K27</f>
        <v>1</v>
      </c>
      <c r="L26" s="34">
        <f t="shared" si="5"/>
        <v>1880912.7</v>
      </c>
      <c r="M26" s="34">
        <v>1880912.7</v>
      </c>
    </row>
    <row r="27" spans="1:13" s="28" customFormat="1" ht="18" customHeight="1">
      <c r="A27" s="29" t="s">
        <v>52</v>
      </c>
      <c r="B27" s="30" t="s">
        <v>41</v>
      </c>
      <c r="C27" s="31" t="s">
        <v>42</v>
      </c>
      <c r="D27" s="30" t="s">
        <v>44</v>
      </c>
      <c r="E27" s="32" t="s">
        <v>53</v>
      </c>
      <c r="F27" s="33">
        <f>'[1]01'!$H28</f>
        <v>1880912.7</v>
      </c>
      <c r="G27" s="61">
        <v>0</v>
      </c>
      <c r="H27" s="34">
        <f t="shared" si="3"/>
        <v>0</v>
      </c>
      <c r="I27" s="34">
        <f t="shared" si="4"/>
        <v>0</v>
      </c>
      <c r="J27" s="33">
        <f>'[1]02'!$H28</f>
        <v>1880912.7</v>
      </c>
      <c r="K27" s="60">
        <f>'[1]02'!$K28</f>
        <v>1</v>
      </c>
      <c r="L27" s="34">
        <f t="shared" si="5"/>
        <v>1880912.7</v>
      </c>
      <c r="M27" s="34">
        <v>1724169.98</v>
      </c>
    </row>
    <row r="28" spans="1:13" s="28" customFormat="1" ht="18" customHeight="1">
      <c r="A28" s="29" t="s">
        <v>54</v>
      </c>
      <c r="B28" s="30" t="s">
        <v>41</v>
      </c>
      <c r="C28" s="31" t="s">
        <v>42</v>
      </c>
      <c r="D28" s="30" t="s">
        <v>44</v>
      </c>
      <c r="E28" s="32" t="s">
        <v>55</v>
      </c>
      <c r="F28" s="33">
        <f>'[1]01'!$H29</f>
        <v>1880912.7</v>
      </c>
      <c r="G28" s="60">
        <f>'[1]01'!$K29</f>
        <v>0.13</v>
      </c>
      <c r="H28" s="34">
        <f t="shared" si="3"/>
        <v>244518.65</v>
      </c>
      <c r="I28" s="34">
        <f t="shared" si="4"/>
        <v>244518.65</v>
      </c>
      <c r="J28" s="33">
        <f>'[1]02'!$H29</f>
        <v>1880912.7</v>
      </c>
      <c r="K28" s="60">
        <f>'[1]02'!$K29</f>
        <v>1</v>
      </c>
      <c r="L28" s="34">
        <f t="shared" si="5"/>
        <v>1880912.7</v>
      </c>
      <c r="M28" s="34">
        <v>1744546.53</v>
      </c>
    </row>
    <row r="29" spans="1:13" s="28" customFormat="1" ht="18" customHeight="1">
      <c r="A29" s="29" t="s">
        <v>56</v>
      </c>
      <c r="B29" s="30" t="s">
        <v>41</v>
      </c>
      <c r="C29" s="31" t="s">
        <v>42</v>
      </c>
      <c r="D29" s="30" t="s">
        <v>44</v>
      </c>
      <c r="E29" s="32" t="s">
        <v>57</v>
      </c>
      <c r="F29" s="33">
        <f>'[1]01'!$H30</f>
        <v>1880912.7</v>
      </c>
      <c r="G29" s="60">
        <f>'[1]01'!$K30</f>
        <v>0.13</v>
      </c>
      <c r="H29" s="34">
        <f t="shared" si="3"/>
        <v>244518.65</v>
      </c>
      <c r="I29" s="34">
        <f t="shared" si="4"/>
        <v>244518.65</v>
      </c>
      <c r="J29" s="33">
        <f>'[1]02'!$H30</f>
        <v>1880912.7</v>
      </c>
      <c r="K29" s="60">
        <f>'[1]02'!$K30</f>
        <v>0.13</v>
      </c>
      <c r="L29" s="34">
        <f t="shared" si="5"/>
        <v>244518.65</v>
      </c>
      <c r="M29" s="34">
        <v>244518.65</v>
      </c>
    </row>
    <row r="30" spans="1:13" s="28" customFormat="1" ht="18" customHeight="1">
      <c r="A30" s="29" t="s">
        <v>58</v>
      </c>
      <c r="B30" s="30" t="s">
        <v>41</v>
      </c>
      <c r="C30" s="31" t="s">
        <v>42</v>
      </c>
      <c r="D30" s="30" t="s">
        <v>44</v>
      </c>
      <c r="E30" s="32" t="s">
        <v>59</v>
      </c>
      <c r="F30" s="33">
        <f>'[1]01'!$H31</f>
        <v>1880912.7</v>
      </c>
      <c r="G30" s="60">
        <f>'[1]01'!$K31</f>
        <v>1</v>
      </c>
      <c r="H30" s="34">
        <f t="shared" si="3"/>
        <v>1880912.7</v>
      </c>
      <c r="I30" s="34">
        <f t="shared" si="4"/>
        <v>1880912.7</v>
      </c>
      <c r="J30" s="33">
        <f>'[1]02'!$H31</f>
        <v>1880912.7</v>
      </c>
      <c r="K30" s="60">
        <f>'[1]02'!$K31</f>
        <v>1</v>
      </c>
      <c r="L30" s="34">
        <f t="shared" si="5"/>
        <v>1880912.7</v>
      </c>
      <c r="M30" s="34">
        <v>1880912.7</v>
      </c>
    </row>
    <row r="31" spans="1:13" s="28" customFormat="1" ht="18" customHeight="1">
      <c r="A31" s="29" t="s">
        <v>60</v>
      </c>
      <c r="B31" s="30" t="s">
        <v>41</v>
      </c>
      <c r="C31" s="31" t="s">
        <v>42</v>
      </c>
      <c r="D31" s="30" t="s">
        <v>44</v>
      </c>
      <c r="E31" s="32" t="s">
        <v>61</v>
      </c>
      <c r="F31" s="33">
        <f>'[1]01'!$H32</f>
        <v>1880912.7</v>
      </c>
      <c r="G31" s="60">
        <f>'[1]01'!$K32</f>
        <v>0.13</v>
      </c>
      <c r="H31" s="34">
        <f t="shared" si="3"/>
        <v>244518.65</v>
      </c>
      <c r="I31" s="34">
        <f t="shared" si="4"/>
        <v>244518.65</v>
      </c>
      <c r="J31" s="33">
        <f>'[1]02'!$H32</f>
        <v>1880912.7</v>
      </c>
      <c r="K31" s="60">
        <f>'[1]02'!$K32</f>
        <v>0.13</v>
      </c>
      <c r="L31" s="34">
        <f t="shared" si="5"/>
        <v>244518.65</v>
      </c>
      <c r="M31" s="34">
        <v>244518.65</v>
      </c>
    </row>
    <row r="32" spans="1:13" s="28" customFormat="1" ht="18" customHeight="1">
      <c r="A32" s="29" t="s">
        <v>62</v>
      </c>
      <c r="B32" s="30" t="s">
        <v>41</v>
      </c>
      <c r="C32" s="31" t="s">
        <v>42</v>
      </c>
      <c r="D32" s="30" t="s">
        <v>44</v>
      </c>
      <c r="E32" s="32" t="s">
        <v>63</v>
      </c>
      <c r="F32" s="33">
        <f>'[1]01'!$H33</f>
        <v>1880912.7</v>
      </c>
      <c r="G32" s="60">
        <f>'[1]01'!$K33</f>
        <v>1</v>
      </c>
      <c r="H32" s="34">
        <f t="shared" si="3"/>
        <v>1880912.7</v>
      </c>
      <c r="I32" s="34">
        <f t="shared" si="4"/>
        <v>1880912.7</v>
      </c>
      <c r="J32" s="33">
        <f>'[1]02'!$H33</f>
        <v>1880912.7</v>
      </c>
      <c r="K32" s="60">
        <f>'[1]02'!$K33</f>
        <v>1</v>
      </c>
      <c r="L32" s="34">
        <f t="shared" si="5"/>
        <v>1880912.7</v>
      </c>
      <c r="M32" s="34">
        <v>1880912.7</v>
      </c>
    </row>
    <row r="33" spans="1:13" s="28" customFormat="1" ht="18" customHeight="1">
      <c r="A33" s="21" t="s">
        <v>64</v>
      </c>
      <c r="B33" s="22" t="s">
        <v>65</v>
      </c>
      <c r="C33" s="23" t="s">
        <v>66</v>
      </c>
      <c r="D33" s="24" t="s">
        <v>12</v>
      </c>
      <c r="E33" s="25" t="s">
        <v>13</v>
      </c>
      <c r="F33" s="26">
        <f>SUM(F34)</f>
        <v>1880912.7</v>
      </c>
      <c r="G33" s="59" t="s">
        <v>12</v>
      </c>
      <c r="H33" s="27">
        <f>SUM(H34)</f>
        <v>0</v>
      </c>
      <c r="I33" s="27">
        <f>SUM(I34)</f>
        <v>0</v>
      </c>
      <c r="J33" s="26">
        <f>SUM(J34)</f>
        <v>1880912.7</v>
      </c>
      <c r="K33" s="59" t="s">
        <v>12</v>
      </c>
      <c r="L33" s="27">
        <f>SUM(L34)</f>
        <v>0</v>
      </c>
      <c r="M33" s="27">
        <v>0</v>
      </c>
    </row>
    <row r="34" spans="1:13" s="28" customFormat="1" ht="18" customHeight="1">
      <c r="A34" s="29" t="s">
        <v>67</v>
      </c>
      <c r="B34" s="30" t="s">
        <v>65</v>
      </c>
      <c r="C34" s="31" t="s">
        <v>66</v>
      </c>
      <c r="D34" s="30" t="s">
        <v>68</v>
      </c>
      <c r="E34" s="32" t="s">
        <v>69</v>
      </c>
      <c r="F34" s="33">
        <f>'[1]01'!$H35</f>
        <v>1880912.7</v>
      </c>
      <c r="G34" s="61">
        <v>0</v>
      </c>
      <c r="H34" s="34">
        <f>F34*G34</f>
        <v>0</v>
      </c>
      <c r="I34" s="34">
        <f>F34*$G34</f>
        <v>0</v>
      </c>
      <c r="J34" s="33">
        <f>'[1]02'!$H35</f>
        <v>1880912.7</v>
      </c>
      <c r="K34" s="61">
        <v>0</v>
      </c>
      <c r="L34" s="34">
        <f>J34*K34</f>
        <v>0</v>
      </c>
      <c r="M34" s="34">
        <v>0</v>
      </c>
    </row>
    <row r="35" spans="1:13" s="28" customFormat="1" ht="18" customHeight="1">
      <c r="A35" s="21" t="s">
        <v>70</v>
      </c>
      <c r="B35" s="22" t="s">
        <v>71</v>
      </c>
      <c r="C35" s="23" t="s">
        <v>72</v>
      </c>
      <c r="D35" s="24" t="s">
        <v>12</v>
      </c>
      <c r="E35" s="25" t="s">
        <v>13</v>
      </c>
      <c r="F35" s="26">
        <f>SUM(F36:F37)</f>
        <v>3761825.4</v>
      </c>
      <c r="G35" s="59" t="s">
        <v>12</v>
      </c>
      <c r="H35" s="27">
        <f>SUM(H36:H37)</f>
        <v>3120434.17</v>
      </c>
      <c r="I35" s="27">
        <f>SUM(I36:I37)</f>
        <v>3120434.17</v>
      </c>
      <c r="J35" s="26">
        <f>SUM(J36:J37)</f>
        <v>3761825.4</v>
      </c>
      <c r="K35" s="59" t="s">
        <v>12</v>
      </c>
      <c r="L35" s="27">
        <f>SUM(L36:L37)</f>
        <v>3120434.17</v>
      </c>
      <c r="M35" s="27">
        <v>3120434.17</v>
      </c>
    </row>
    <row r="36" spans="1:13" s="28" customFormat="1" ht="18" customHeight="1">
      <c r="A36" s="29" t="s">
        <v>73</v>
      </c>
      <c r="B36" s="30" t="s">
        <v>71</v>
      </c>
      <c r="C36" s="31" t="s">
        <v>72</v>
      </c>
      <c r="D36" s="30" t="s">
        <v>74</v>
      </c>
      <c r="E36" s="32" t="s">
        <v>75</v>
      </c>
      <c r="F36" s="33">
        <f>'[1]01'!$H37</f>
        <v>1880912.7</v>
      </c>
      <c r="G36" s="60">
        <f>'[1]01'!$K37</f>
        <v>0.65900000000000003</v>
      </c>
      <c r="H36" s="34">
        <f t="shared" ref="H36:H37" si="7">F36*G36</f>
        <v>1239521.47</v>
      </c>
      <c r="I36" s="34">
        <f t="shared" ref="I36:I37" si="8">F36*$G36</f>
        <v>1239521.47</v>
      </c>
      <c r="J36" s="33">
        <f>'[1]02'!$H37</f>
        <v>1880912.7</v>
      </c>
      <c r="K36" s="60">
        <f>'[1]02'!$K37</f>
        <v>0.65900000000000003</v>
      </c>
      <c r="L36" s="34">
        <f t="shared" ref="L36:L37" si="9">J36*K36</f>
        <v>1239521.47</v>
      </c>
      <c r="M36" s="34">
        <v>1239521.47</v>
      </c>
    </row>
    <row r="37" spans="1:13" s="28" customFormat="1" ht="18" customHeight="1">
      <c r="A37" s="29" t="s">
        <v>76</v>
      </c>
      <c r="B37" s="30" t="s">
        <v>71</v>
      </c>
      <c r="C37" s="31" t="s">
        <v>72</v>
      </c>
      <c r="D37" s="30" t="s">
        <v>74</v>
      </c>
      <c r="E37" s="32" t="s">
        <v>77</v>
      </c>
      <c r="F37" s="33">
        <f>'[1]01'!$H38</f>
        <v>1880912.7</v>
      </c>
      <c r="G37" s="60">
        <f>'[1]01'!$K38</f>
        <v>1</v>
      </c>
      <c r="H37" s="34">
        <f t="shared" si="7"/>
        <v>1880912.7</v>
      </c>
      <c r="I37" s="34">
        <f t="shared" si="8"/>
        <v>1880912.7</v>
      </c>
      <c r="J37" s="33">
        <f>'[1]02'!$H38</f>
        <v>1880912.7</v>
      </c>
      <c r="K37" s="60">
        <f>'[1]02'!$K38</f>
        <v>1</v>
      </c>
      <c r="L37" s="34">
        <f t="shared" si="9"/>
        <v>1880912.7</v>
      </c>
      <c r="M37" s="34">
        <v>1880912.7</v>
      </c>
    </row>
    <row r="38" spans="1:13" s="28" customFormat="1" ht="18" customHeight="1">
      <c r="A38" s="21" t="s">
        <v>78</v>
      </c>
      <c r="B38" s="22" t="s">
        <v>79</v>
      </c>
      <c r="C38" s="23" t="s">
        <v>80</v>
      </c>
      <c r="D38" s="24" t="s">
        <v>12</v>
      </c>
      <c r="E38" s="25" t="s">
        <v>13</v>
      </c>
      <c r="F38" s="26">
        <f>SUM(F39)</f>
        <v>2979833.2</v>
      </c>
      <c r="G38" s="59" t="s">
        <v>12</v>
      </c>
      <c r="H38" s="27">
        <f>SUM(H39)</f>
        <v>2037311.96</v>
      </c>
      <c r="I38" s="27">
        <f>SUM(I39)</f>
        <v>2037311.96</v>
      </c>
      <c r="J38" s="26">
        <f>SUM(J39)</f>
        <v>2979833.2</v>
      </c>
      <c r="K38" s="59" t="s">
        <v>12</v>
      </c>
      <c r="L38" s="27">
        <f>SUM(L39)</f>
        <v>2037311.96</v>
      </c>
      <c r="M38" s="27">
        <v>2037311.96</v>
      </c>
    </row>
    <row r="39" spans="1:13" s="28" customFormat="1" ht="18" customHeight="1">
      <c r="A39" s="29" t="s">
        <v>81</v>
      </c>
      <c r="B39" s="30" t="s">
        <v>79</v>
      </c>
      <c r="C39" s="31" t="s">
        <v>80</v>
      </c>
      <c r="D39" s="30" t="s">
        <v>82</v>
      </c>
      <c r="E39" s="32" t="s">
        <v>83</v>
      </c>
      <c r="F39" s="33">
        <f>'[1]01'!$H40</f>
        <v>2979833.2</v>
      </c>
      <c r="G39" s="60">
        <f>'[1]01'!$K40</f>
        <v>0.68369999999999997</v>
      </c>
      <c r="H39" s="34">
        <f>F39*G39</f>
        <v>2037311.96</v>
      </c>
      <c r="I39" s="34">
        <f>F39*$G39</f>
        <v>2037311.96</v>
      </c>
      <c r="J39" s="33">
        <f>'[1]02'!$H40</f>
        <v>2979833.2</v>
      </c>
      <c r="K39" s="60">
        <f>'[1]02'!$K40</f>
        <v>0.68369999999999997</v>
      </c>
      <c r="L39" s="34">
        <f>J39*K39</f>
        <v>2037311.96</v>
      </c>
      <c r="M39" s="34">
        <v>2037311.96</v>
      </c>
    </row>
    <row r="40" spans="1:13" s="28" customFormat="1" ht="18" customHeight="1">
      <c r="A40" s="21" t="s">
        <v>84</v>
      </c>
      <c r="B40" s="22" t="s">
        <v>85</v>
      </c>
      <c r="C40" s="23" t="s">
        <v>86</v>
      </c>
      <c r="D40" s="24" t="s">
        <v>12</v>
      </c>
      <c r="E40" s="25" t="s">
        <v>13</v>
      </c>
      <c r="F40" s="26">
        <f>SUM(F41)</f>
        <v>1880912.7</v>
      </c>
      <c r="G40" s="59" t="s">
        <v>12</v>
      </c>
      <c r="H40" s="27">
        <f>SUM(H41)</f>
        <v>1807557.1</v>
      </c>
      <c r="I40" s="27">
        <f>SUM(I41)</f>
        <v>1807557.1</v>
      </c>
      <c r="J40" s="26">
        <f>SUM(J41)</f>
        <v>1880912.7</v>
      </c>
      <c r="K40" s="59" t="s">
        <v>12</v>
      </c>
      <c r="L40" s="27">
        <f>SUM(L41)</f>
        <v>1807557.1</v>
      </c>
      <c r="M40" s="27">
        <v>1807557.1</v>
      </c>
    </row>
    <row r="41" spans="1:13" s="41" customFormat="1" ht="17.45" customHeight="1" thickBot="1">
      <c r="A41" s="35" t="s">
        <v>87</v>
      </c>
      <c r="B41" s="36" t="s">
        <v>88</v>
      </c>
      <c r="C41" s="37" t="s">
        <v>86</v>
      </c>
      <c r="D41" s="36" t="s">
        <v>89</v>
      </c>
      <c r="E41" s="38" t="s">
        <v>90</v>
      </c>
      <c r="F41" s="39">
        <f>'[1]01'!$H42</f>
        <v>1880912.7</v>
      </c>
      <c r="G41" s="62">
        <f>'[1]01'!$K42</f>
        <v>0.96099999999999997</v>
      </c>
      <c r="H41" s="40">
        <f>F41*G41</f>
        <v>1807557.1</v>
      </c>
      <c r="I41" s="40">
        <f>F41*$G41</f>
        <v>1807557.1</v>
      </c>
      <c r="J41" s="39">
        <f>'[1]02'!$H42</f>
        <v>1880912.7</v>
      </c>
      <c r="K41" s="62">
        <f>'[1]02'!$K42</f>
        <v>0.96099999999999997</v>
      </c>
      <c r="L41" s="40">
        <f>J41*K41</f>
        <v>1807557.1</v>
      </c>
      <c r="M41" s="40">
        <v>1807557.1</v>
      </c>
    </row>
    <row r="43" spans="1:13">
      <c r="F43" s="27">
        <f>F10+F13+F22+F33+F35+F38+F40</f>
        <v>52639146.149999999</v>
      </c>
      <c r="H43" s="27">
        <f>H10+H13+H22+H33+H35+H38+H40</f>
        <v>30227331.870000001</v>
      </c>
      <c r="J43" s="27">
        <f>J10+J13+J22+J33+J35+J38+J40</f>
        <v>52639146.149999999</v>
      </c>
      <c r="L43" s="27">
        <f>L10+L13+L22+L33+L35+L38+L40</f>
        <v>34024894.609999999</v>
      </c>
      <c r="M43" s="27">
        <f>M10+M13+M22+M33+M35+M38+M40</f>
        <v>32141003.800000001</v>
      </c>
    </row>
    <row r="45" spans="1:13">
      <c r="M45" s="27">
        <v>38157880.640000001</v>
      </c>
    </row>
  </sheetData>
  <mergeCells count="6">
    <mergeCell ref="J7:M7"/>
    <mergeCell ref="A5:M5"/>
    <mergeCell ref="A7:A8"/>
    <mergeCell ref="B7:C7"/>
    <mergeCell ref="D7:E7"/>
    <mergeCell ref="F7:I7"/>
  </mergeCells>
  <printOptions horizontalCentered="1"/>
  <pageMargins left="0.39370078740157483" right="0.39370078740157483" top="1.1811023622047245" bottom="0.39370078740157483" header="0.78740157480314965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ПК</vt:lpstr>
      <vt:lpstr>ПК!Область_печати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Kasatova.EG</cp:lastModifiedBy>
  <cp:lastPrinted>2021-02-26T09:17:33Z</cp:lastPrinted>
  <dcterms:created xsi:type="dcterms:W3CDTF">2021-02-19T09:13:26Z</dcterms:created>
  <dcterms:modified xsi:type="dcterms:W3CDTF">2021-02-26T12:26:36Z</dcterms:modified>
</cp:coreProperties>
</file>